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Proračun - Izmjene i dopune\Za Župana\"/>
    </mc:Choice>
  </mc:AlternateContent>
  <bookViews>
    <workbookView xWindow="0" yWindow="0" windowWidth="28800" windowHeight="11865"/>
  </bookViews>
  <sheets>
    <sheet name="prihirashekonom" sheetId="1" r:id="rId1"/>
  </sheets>
  <definedNames>
    <definedName name="_xlnm.Print_Area" localSheetId="0">prihirashekonom!$A$1:$E$31</definedName>
    <definedName name="_xlnm.Print_Titles" localSheetId="0">prihirashekonom!$5:$5</definedName>
  </definedNames>
  <calcPr calcId="162913"/>
</workbook>
</file>

<file path=xl/calcChain.xml><?xml version="1.0" encoding="utf-8"?>
<calcChain xmlns="http://schemas.openxmlformats.org/spreadsheetml/2006/main">
  <c r="C18" i="1" l="1"/>
  <c r="D18" i="1"/>
  <c r="E18" i="1"/>
  <c r="C6" i="1"/>
  <c r="D6" i="1"/>
  <c r="E6" i="1"/>
</calcChain>
</file>

<file path=xl/sharedStrings.xml><?xml version="1.0" encoding="utf-8"?>
<sst xmlns="http://schemas.openxmlformats.org/spreadsheetml/2006/main" count="34" uniqueCount="34">
  <si>
    <t>A. RAČUN PRIHODA I RASHODA</t>
  </si>
  <si>
    <t>I. OPĆI DIO</t>
  </si>
  <si>
    <t>Povećanje / smanjenje</t>
  </si>
  <si>
    <t>Novi plan</t>
  </si>
  <si>
    <t>Plan
2026.</t>
  </si>
  <si>
    <t>Razred / skupina</t>
  </si>
  <si>
    <t>Naziv</t>
  </si>
  <si>
    <t>Prihodi poslovanja</t>
  </si>
  <si>
    <t>Prihodi od poreza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</si>
  <si>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</si>
  <si>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</si>
  <si>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</si>
  <si>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</si>
  <si>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Prihodi iz nadležnog proračuna i od HZZO-a temeljem ugovornih obveza</t>
  </si>
  <si>
    <t>Kazne, upravne mjere i ostali prihodi</t>
  </si>
  <si>
    <t>Prihodi od prodaje nefinancijske imovine</t>
  </si>
  <si>
    <t>Prihodi od prodaje neproizvedene dugotrajne imovine</t>
  </si>
  <si>
    <t>Prihodi od prodaje proizvedene dugotrajne imovine</t>
  </si>
  <si>
    <t>UKUPNO PRIHODI</t>
  </si>
  <si>
    <t>UKUPNO RASHODI</t>
  </si>
  <si>
    <t>Rashodi poslovanja</t>
  </si>
  <si>
    <t>Rashodi za zaposlene</t>
  </si>
  <si>
    <t>Materijalni rashodi</t>
  </si>
  <si>
    <t>Financijski rashodi</t>
  </si>
  <si>
    <t>Subvencije</t>
  </si>
  <si>
    <t>Pomoći dane u inozemstvo i unutar općeg proračuna</t>
  </si>
  <si>
    <t>Naknade građanima i kućanstvima na temelju osiguranja i druge naknade</t>
  </si>
  <si>
    <t>Rashodi za donacije, kazne, naknade šteta i kapitalne pomoći</t>
  </si>
  <si>
    <t>Rashodi za nabavu nefinancijske imovine</t>
  </si>
  <si>
    <t>Rashodi za nabavu neproizvedene dugotrajne imovine</t>
  </si>
  <si>
    <t>Rashodi za nabavu proizvedene dugotrajne imovine</t>
  </si>
  <si>
    <t>Rashodi za nabavu plemenitih metala i ostalih pohranjenih vrijednosti</t>
  </si>
  <si>
    <t>Rashodi za dodatna ulaganja na nefinancijskoj imovini</t>
  </si>
  <si>
    <t>A1. PRIHODI I RASHODI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</si>
</sst>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4"/>
      <color theme="1"/>
      <name val="Calibri"/>
      <family val="2"/>
      <charset val="238"/>
      <scheme val="minor"/>
    </font>
    <font>
      <sz val="11"/>
      <color theme="1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33" borderId="0" xfId="0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4" fontId="22" fillId="34" borderId="10" xfId="0" applyNumberFormat="1" applyFont="1" applyFill="1" applyBorder="1" applyAlignment="1">
      <alignment horizontal="right" vertical="center" wrapText="1"/>
    </xf>
    <xf numFmtId="0" fontId="23" fillId="33" borderId="10" xfId="0" applyFont="1" applyFill="1" applyBorder="1" applyAlignment="1">
      <alignment horizontal="left" vertical="center" wrapText="1" indent="1"/>
    </xf>
    <xf numFmtId="4" fontId="23" fillId="33" borderId="10" xfId="0" applyNumberFormat="1" applyFont="1" applyFill="1" applyBorder="1" applyAlignment="1">
      <alignment horizontal="right" vertical="center" wrapText="1"/>
    </xf>
    <xf numFmtId="4" fontId="21" fillId="0" borderId="0" xfId="0" applyNumberFormat="1" applyFont="1" applyBorder="1" applyAlignment="1">
      <alignment horizontal="left" vertical="center"/>
    </xf>
    <xf numFmtId="4" fontId="20" fillId="0" borderId="0" xfId="0" applyNumberFormat="1" applyFont="1" applyBorder="1" applyAlignment="1">
      <alignment horizontal="left" vertical="center"/>
    </xf>
    <xf numFmtId="4" fontId="21" fillId="33" borderId="0" xfId="0" applyNumberFormat="1" applyFont="1" applyFill="1" applyBorder="1" applyAlignment="1">
      <alignment horizontal="left" vertical="center"/>
    </xf>
    <xf numFmtId="0" fontId="22" fillId="34" borderId="11" xfId="0" applyFont="1" applyFill="1" applyBorder="1" applyAlignment="1">
      <alignment horizontal="left" vertical="center" wrapText="1"/>
    </xf>
    <xf numFmtId="4" fontId="22" fillId="34" borderId="11" xfId="0" applyNumberFormat="1" applyFont="1" applyFill="1" applyBorder="1" applyAlignment="1">
      <alignment horizontal="right" vertical="center" wrapText="1"/>
    </xf>
    <xf numFmtId="4" fontId="24" fillId="35" borderId="10" xfId="0" applyNumberFormat="1" applyFont="1" applyFill="1" applyBorder="1" applyAlignment="1" applyProtection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itle 4" xfId="44"/>
    <cellStyle name="Title 5" xfId="46"/>
    <cellStyle name="Title 6" xfId="45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view="pageBreakPreview" zoomScaleSheetLayoutView="100" workbookViewId="0">
      <selection activeCell="A2" sqref="A2"/>
    </sheetView>
  </sheetViews>
  <sheetFormatPr defaultColWidth="9.140625" defaultRowHeight="14.25" x14ac:dyDescent="0.25"/>
  <cols>
    <col min="1" max="1" width="9.140625" style="2"/>
    <col min="2" max="2" width="62.85546875" style="2" customWidth="1"/>
    <col min="3" max="5" width="17.7109375" style="2" customWidth="1"/>
    <col min="6" max="6" width="9.140625" style="2"/>
    <col min="7" max="9" width="13.85546875" style="11" customWidth="1"/>
    <col min="10" max="16384" width="9.140625" style="2"/>
  </cols>
  <sheetData>
    <row r="1" spans="1:9" ht="18.75" x14ac:dyDescent="0.25">
      <c r="A1" s="1" t="s">
        <v>1</v>
      </c>
      <c r="B1" s="1"/>
    </row>
    <row r="2" spans="1:9" ht="18.75" x14ac:dyDescent="0.25">
      <c r="A2" s="1" t="s">
        <v>0</v>
      </c>
      <c r="B2" s="1"/>
    </row>
    <row r="3" spans="1:9" ht="18.75" x14ac:dyDescent="0.25">
      <c r="A3" s="1" t="s">
        <v>33</v>
      </c>
      <c r="B3" s="1"/>
    </row>
    <row r="5" spans="1:9" s="3" customFormat="1" ht="49.5" customHeight="1" x14ac:dyDescent="0.25">
      <c r="A5" s="5" t="s">
        <v>5</v>
      </c>
      <c r="B5" s="5" t="s">
        <v>6</v>
      </c>
      <c r="C5" s="15" t="s">
        <v>4</v>
      </c>
      <c r="D5" s="15" t="s">
        <v>2</v>
      </c>
      <c r="E5" s="15" t="s">
        <v>3</v>
      </c>
      <c r="G5" s="10"/>
      <c r="H5" s="10"/>
      <c r="I5" s="10"/>
    </row>
    <row r="6" spans="1:9" s="4" customFormat="1" ht="15.75" x14ac:dyDescent="0.25">
      <c r="A6" s="6"/>
      <c r="B6" s="13" t="s">
        <v>18</v>
      </c>
      <c r="C6" s="14">
        <f t="shared" ref="C6:E6" si="0">SUM(C7,C15)</f>
        <v>383029539.81999999</v>
      </c>
      <c r="D6" s="14">
        <f t="shared" si="0"/>
        <v>2320826.2000000002</v>
      </c>
      <c r="E6" s="14">
        <f t="shared" si="0"/>
        <v>385350366.02000004</v>
      </c>
      <c r="G6" s="12"/>
      <c r="H6" s="12"/>
      <c r="I6" s="12"/>
    </row>
    <row r="7" spans="1:9" s="4" customFormat="1" ht="15.75" x14ac:dyDescent="0.25">
      <c r="A7" s="6">
        <v>6</v>
      </c>
      <c r="B7" s="6" t="s">
        <v>7</v>
      </c>
      <c r="C7" s="7">
        <v>382494331.69999999</v>
      </c>
      <c r="D7" s="7">
        <v>2113821.16</v>
      </c>
      <c r="E7" s="7">
        <v>384608152.86000001</v>
      </c>
      <c r="G7" s="12"/>
      <c r="H7" s="12"/>
      <c r="I7" s="12"/>
    </row>
    <row r="8" spans="1:9" s="4" customFormat="1" ht="15.75" x14ac:dyDescent="0.25">
      <c r="A8" s="16">
        <v>61</v>
      </c>
      <c r="B8" s="8" t="s">
        <v>8</v>
      </c>
      <c r="C8" s="9">
        <v>88997995</v>
      </c>
      <c r="D8" s="9">
        <v>150500</v>
      </c>
      <c r="E8" s="9">
        <v>89148495</v>
      </c>
      <c r="G8" s="12"/>
      <c r="H8" s="12"/>
      <c r="I8" s="12"/>
    </row>
    <row r="9" spans="1:9" s="4" customFormat="1" ht="15.75" x14ac:dyDescent="0.25">
      <c r="A9" s="16">
        <v>63</v>
      </c>
      <c r="B9" s="8" t="s">
        <v>9</v>
      </c>
      <c r="C9" s="9">
        <v>164130813.97</v>
      </c>
      <c r="D9" s="9">
        <v>2732145.88</v>
      </c>
      <c r="E9" s="9">
        <v>166862959.84999999</v>
      </c>
      <c r="G9" s="12"/>
      <c r="H9" s="12"/>
      <c r="I9" s="12"/>
    </row>
    <row r="10" spans="1:9" s="4" customFormat="1" ht="15.75" x14ac:dyDescent="0.25">
      <c r="A10" s="16">
        <v>64</v>
      </c>
      <c r="B10" s="8" t="s">
        <v>10</v>
      </c>
      <c r="C10" s="9">
        <v>4364176.7</v>
      </c>
      <c r="D10" s="9">
        <v>154788.71</v>
      </c>
      <c r="E10" s="9">
        <v>4518965.41</v>
      </c>
      <c r="G10" s="12"/>
      <c r="H10" s="12"/>
      <c r="I10" s="12"/>
    </row>
    <row r="11" spans="1:9" s="4" customFormat="1" ht="31.5" x14ac:dyDescent="0.25">
      <c r="A11" s="16">
        <v>65</v>
      </c>
      <c r="B11" s="8" t="s">
        <v>11</v>
      </c>
      <c r="C11" s="9">
        <v>16742773.51</v>
      </c>
      <c r="D11" s="9">
        <v>-19020.490000000002</v>
      </c>
      <c r="E11" s="9">
        <v>16723753.02</v>
      </c>
      <c r="G11" s="12"/>
      <c r="H11" s="12"/>
      <c r="I11" s="12"/>
    </row>
    <row r="12" spans="1:9" s="4" customFormat="1" ht="31.5" x14ac:dyDescent="0.25">
      <c r="A12" s="16">
        <v>66</v>
      </c>
      <c r="B12" s="8" t="s">
        <v>12</v>
      </c>
      <c r="C12" s="9">
        <v>15598196.710000001</v>
      </c>
      <c r="D12" s="9">
        <v>-235608.08</v>
      </c>
      <c r="E12" s="9">
        <v>15362588.630000001</v>
      </c>
      <c r="G12" s="12"/>
      <c r="H12" s="12"/>
      <c r="I12" s="12"/>
    </row>
    <row r="13" spans="1:9" s="4" customFormat="1" ht="31.5" x14ac:dyDescent="0.25">
      <c r="A13" s="16">
        <v>67</v>
      </c>
      <c r="B13" s="8" t="s">
        <v>13</v>
      </c>
      <c r="C13" s="9">
        <v>92435298.450000003</v>
      </c>
      <c r="D13" s="9">
        <v>-734348.4</v>
      </c>
      <c r="E13" s="9">
        <v>91700950.049999997</v>
      </c>
      <c r="G13" s="12"/>
      <c r="H13" s="12"/>
      <c r="I13" s="12"/>
    </row>
    <row r="14" spans="1:9" s="4" customFormat="1" ht="15.75" x14ac:dyDescent="0.25">
      <c r="A14" s="16">
        <v>68</v>
      </c>
      <c r="B14" s="8" t="s">
        <v>14</v>
      </c>
      <c r="C14" s="9">
        <v>225077.36</v>
      </c>
      <c r="D14" s="9">
        <v>65363.54</v>
      </c>
      <c r="E14" s="9">
        <v>290440.90000000002</v>
      </c>
      <c r="G14" s="12"/>
      <c r="H14" s="12"/>
      <c r="I14" s="12"/>
    </row>
    <row r="15" spans="1:9" s="4" customFormat="1" ht="15.75" x14ac:dyDescent="0.25">
      <c r="A15" s="6">
        <v>7</v>
      </c>
      <c r="B15" s="6" t="s">
        <v>15</v>
      </c>
      <c r="C15" s="7">
        <v>535208.12</v>
      </c>
      <c r="D15" s="7">
        <v>207005.04</v>
      </c>
      <c r="E15" s="7">
        <v>742213.16</v>
      </c>
      <c r="G15" s="12"/>
      <c r="H15" s="12"/>
      <c r="I15" s="12"/>
    </row>
    <row r="16" spans="1:9" s="4" customFormat="1" ht="15.75" x14ac:dyDescent="0.25">
      <c r="A16" s="16">
        <v>71</v>
      </c>
      <c r="B16" s="8" t="s">
        <v>16</v>
      </c>
      <c r="C16" s="9">
        <v>501000</v>
      </c>
      <c r="D16" s="9">
        <v>29249.1</v>
      </c>
      <c r="E16" s="9">
        <v>530249.1</v>
      </c>
      <c r="G16" s="12"/>
      <c r="H16" s="12"/>
      <c r="I16" s="12"/>
    </row>
    <row r="17" spans="1:9" s="4" customFormat="1" ht="15.75" x14ac:dyDescent="0.25">
      <c r="A17" s="16">
        <v>72</v>
      </c>
      <c r="B17" s="8" t="s">
        <v>17</v>
      </c>
      <c r="C17" s="9">
        <v>34208.120000000003</v>
      </c>
      <c r="D17" s="9">
        <v>177755.94</v>
      </c>
      <c r="E17" s="9">
        <v>211964.06</v>
      </c>
      <c r="G17" s="12"/>
      <c r="H17" s="12"/>
      <c r="I17" s="12"/>
    </row>
    <row r="18" spans="1:9" s="4" customFormat="1" ht="15.75" x14ac:dyDescent="0.25">
      <c r="A18" s="6"/>
      <c r="B18" s="6" t="s">
        <v>19</v>
      </c>
      <c r="C18" s="7">
        <f t="shared" ref="C18:E18" si="1">SUM(C19,C27)</f>
        <v>405927150</v>
      </c>
      <c r="D18" s="7">
        <f t="shared" si="1"/>
        <v>13255000</v>
      </c>
      <c r="E18" s="7">
        <f t="shared" si="1"/>
        <v>419182150</v>
      </c>
      <c r="G18" s="12"/>
      <c r="H18" s="12"/>
      <c r="I18" s="12"/>
    </row>
    <row r="19" spans="1:9" s="4" customFormat="1" ht="15.75" x14ac:dyDescent="0.25">
      <c r="A19" s="6">
        <v>3</v>
      </c>
      <c r="B19" s="6" t="s">
        <v>20</v>
      </c>
      <c r="C19" s="7">
        <v>319697045.38999999</v>
      </c>
      <c r="D19" s="7">
        <v>11650977.26</v>
      </c>
      <c r="E19" s="7">
        <v>331348022.64999998</v>
      </c>
      <c r="G19" s="12"/>
      <c r="H19" s="12"/>
      <c r="I19" s="12"/>
    </row>
    <row r="20" spans="1:9" s="4" customFormat="1" ht="15.75" x14ac:dyDescent="0.25">
      <c r="A20" s="16">
        <v>31</v>
      </c>
      <c r="B20" s="8" t="s">
        <v>21</v>
      </c>
      <c r="C20" s="9">
        <v>222376616.25</v>
      </c>
      <c r="D20" s="9">
        <v>4511743.3899999997</v>
      </c>
      <c r="E20" s="9">
        <v>226888359.63999999</v>
      </c>
      <c r="G20" s="12"/>
      <c r="H20" s="12"/>
      <c r="I20" s="12"/>
    </row>
    <row r="21" spans="1:9" s="4" customFormat="1" ht="15.75" x14ac:dyDescent="0.25">
      <c r="A21" s="16">
        <v>32</v>
      </c>
      <c r="B21" s="8" t="s">
        <v>22</v>
      </c>
      <c r="C21" s="9">
        <v>62927961.020000003</v>
      </c>
      <c r="D21" s="9">
        <v>4564452.6100000003</v>
      </c>
      <c r="E21" s="9">
        <v>67492413.629999995</v>
      </c>
      <c r="G21" s="12"/>
      <c r="H21" s="12"/>
      <c r="I21" s="12"/>
    </row>
    <row r="22" spans="1:9" s="4" customFormat="1" ht="15.75" x14ac:dyDescent="0.25">
      <c r="A22" s="16">
        <v>34</v>
      </c>
      <c r="B22" s="8" t="s">
        <v>23</v>
      </c>
      <c r="C22" s="9">
        <v>539055.17000000004</v>
      </c>
      <c r="D22" s="9">
        <v>-2778.73</v>
      </c>
      <c r="E22" s="9">
        <v>536276.43999999994</v>
      </c>
      <c r="G22" s="12"/>
      <c r="H22" s="12"/>
      <c r="I22" s="12"/>
    </row>
    <row r="23" spans="1:9" s="4" customFormat="1" ht="15.75" x14ac:dyDescent="0.25">
      <c r="A23" s="16">
        <v>35</v>
      </c>
      <c r="B23" s="8" t="s">
        <v>24</v>
      </c>
      <c r="C23" s="9">
        <v>4625289.13</v>
      </c>
      <c r="D23" s="9">
        <v>-1295498.8999999999</v>
      </c>
      <c r="E23" s="9">
        <v>3329790.23</v>
      </c>
      <c r="G23" s="12"/>
      <c r="H23" s="12"/>
      <c r="I23" s="12"/>
    </row>
    <row r="24" spans="1:9" s="4" customFormat="1" ht="15.75" x14ac:dyDescent="0.25">
      <c r="A24" s="16">
        <v>36</v>
      </c>
      <c r="B24" s="8" t="s">
        <v>25</v>
      </c>
      <c r="C24" s="9">
        <v>13652232.390000001</v>
      </c>
      <c r="D24" s="9">
        <v>1086714.58</v>
      </c>
      <c r="E24" s="9">
        <v>14738946.970000001</v>
      </c>
      <c r="G24" s="12"/>
      <c r="H24" s="12"/>
      <c r="I24" s="12"/>
    </row>
    <row r="25" spans="1:9" s="4" customFormat="1" ht="31.5" x14ac:dyDescent="0.25">
      <c r="A25" s="16">
        <v>37</v>
      </c>
      <c r="B25" s="8" t="s">
        <v>26</v>
      </c>
      <c r="C25" s="9">
        <v>5060219.26</v>
      </c>
      <c r="D25" s="9">
        <v>575209.99</v>
      </c>
      <c r="E25" s="9">
        <v>5635429.25</v>
      </c>
      <c r="G25" s="12"/>
      <c r="H25" s="12"/>
      <c r="I25" s="12"/>
    </row>
    <row r="26" spans="1:9" s="4" customFormat="1" ht="15.75" x14ac:dyDescent="0.25">
      <c r="A26" s="16">
        <v>38</v>
      </c>
      <c r="B26" s="8" t="s">
        <v>27</v>
      </c>
      <c r="C26" s="9">
        <v>10515672.17</v>
      </c>
      <c r="D26" s="9">
        <v>2211134.3199999998</v>
      </c>
      <c r="E26" s="9">
        <v>12726806.49</v>
      </c>
      <c r="G26" s="12"/>
      <c r="H26" s="12"/>
      <c r="I26" s="12"/>
    </row>
    <row r="27" spans="1:9" s="4" customFormat="1" ht="15.75" x14ac:dyDescent="0.25">
      <c r="A27" s="6">
        <v>4</v>
      </c>
      <c r="B27" s="6" t="s">
        <v>28</v>
      </c>
      <c r="C27" s="7">
        <v>86230104.609999999</v>
      </c>
      <c r="D27" s="7">
        <v>1604022.74</v>
      </c>
      <c r="E27" s="7">
        <v>87834127.349999994</v>
      </c>
      <c r="G27" s="12"/>
      <c r="H27" s="12"/>
      <c r="I27" s="12"/>
    </row>
    <row r="28" spans="1:9" s="4" customFormat="1" ht="15.75" x14ac:dyDescent="0.25">
      <c r="A28" s="16">
        <v>41</v>
      </c>
      <c r="B28" s="8" t="s">
        <v>29</v>
      </c>
      <c r="C28" s="9">
        <v>16949403.850000001</v>
      </c>
      <c r="D28" s="9">
        <v>9811537.4000000004</v>
      </c>
      <c r="E28" s="9">
        <v>26760941.25</v>
      </c>
      <c r="G28" s="12"/>
      <c r="H28" s="12"/>
      <c r="I28" s="12"/>
    </row>
    <row r="29" spans="1:9" s="4" customFormat="1" ht="15.75" x14ac:dyDescent="0.25">
      <c r="A29" s="16">
        <v>42</v>
      </c>
      <c r="B29" s="8" t="s">
        <v>30</v>
      </c>
      <c r="C29" s="9">
        <v>52963072.649999999</v>
      </c>
      <c r="D29" s="9">
        <v>-6423097.8899999997</v>
      </c>
      <c r="E29" s="9">
        <v>46539974.759999998</v>
      </c>
      <c r="G29" s="12"/>
      <c r="H29" s="12"/>
      <c r="I29" s="12"/>
    </row>
    <row r="30" spans="1:9" s="4" customFormat="1" ht="31.5" x14ac:dyDescent="0.25">
      <c r="A30" s="16">
        <v>43</v>
      </c>
      <c r="B30" s="8" t="s">
        <v>31</v>
      </c>
      <c r="C30" s="9">
        <v>4600</v>
      </c>
      <c r="D30" s="9">
        <v>1950</v>
      </c>
      <c r="E30" s="9">
        <v>6550</v>
      </c>
      <c r="G30" s="12"/>
      <c r="H30" s="12"/>
      <c r="I30" s="12"/>
    </row>
    <row r="31" spans="1:9" s="4" customFormat="1" ht="15.75" x14ac:dyDescent="0.25">
      <c r="A31" s="16">
        <v>45</v>
      </c>
      <c r="B31" s="8" t="s">
        <v>32</v>
      </c>
      <c r="C31" s="9">
        <v>16313028.109999999</v>
      </c>
      <c r="D31" s="9">
        <v>-1786366.77</v>
      </c>
      <c r="E31" s="9">
        <v>14526661.34</v>
      </c>
      <c r="G31" s="12"/>
      <c r="H31" s="12"/>
      <c r="I31" s="12"/>
    </row>
  </sheetData>
  <pageMargins left="0.25" right="0.25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prihirashekonom</vt:lpstr>
      <vt:lpstr>prihirashekonom!Print_Area</vt:lpstr>
      <vt:lpstr>prihirashekonom!Print_Titles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Edi Licul</dc:creator>
  <cp:lastModifiedBy>Edi Licul</cp:lastModifiedBy>
  <cp:lastPrinted>2026-06-16T06:53:58Z</cp:lastPrinted>
  <dcterms:created xsi:type="dcterms:W3CDTF">2022-04-05T06:51:49Z</dcterms:created>
  <dcterms:modified xsi:type="dcterms:W3CDTF">2026-06-16T08:33:27Z</dcterms:modified>
</cp:coreProperties>
</file>